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IVAT-ZIVOJIN\Sobodajalstvo MS\ATHOS\NADZOR\Popisi\OBČINA PIRAN\Formaviva\"/>
    </mc:Choice>
  </mc:AlternateContent>
  <xr:revisionPtr revIDLastSave="0" documentId="13_ncr:1_{89F3F0D3-3FD8-4E9E-83A0-C67F8A136EB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KAPITULACIJA" sheetId="2" r:id="rId1"/>
    <sheet name="POPIS" sheetId="9" r:id="rId2"/>
  </sheets>
  <definedNames>
    <definedName name="_xlnm.Print_Area" localSheetId="1">POPIS!$A$1:$F$41</definedName>
    <definedName name="_xlnm.Print_Area" localSheetId="0">REKAPITULACIJA!$A$1:$C$27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9" l="1"/>
  <c r="F33" i="9"/>
  <c r="F32" i="9" l="1"/>
  <c r="F31" i="9"/>
  <c r="F30" i="9"/>
  <c r="F13" i="9" l="1"/>
  <c r="F14" i="9"/>
  <c r="F11" i="9" l="1"/>
  <c r="F17" i="9" l="1"/>
  <c r="F10" i="9"/>
  <c r="F15" i="9" l="1"/>
  <c r="F4" i="9"/>
  <c r="F5" i="9"/>
  <c r="F6" i="9"/>
  <c r="F7" i="9"/>
  <c r="F8" i="9"/>
  <c r="F9" i="9"/>
  <c r="F12" i="9"/>
  <c r="F16" i="9"/>
  <c r="F18" i="9"/>
  <c r="F19" i="9"/>
  <c r="F20" i="9"/>
  <c r="F21" i="9"/>
  <c r="F22" i="9"/>
  <c r="F23" i="9"/>
  <c r="F24" i="9"/>
  <c r="F25" i="9"/>
  <c r="F26" i="9"/>
  <c r="F27" i="9"/>
  <c r="F28" i="9"/>
  <c r="F29" i="9"/>
  <c r="F36" i="9" l="1"/>
  <c r="F37" i="9" s="1"/>
  <c r="F38" i="9" s="1"/>
  <c r="F39" i="9" s="1"/>
  <c r="F40" i="9" s="1"/>
  <c r="C15" i="2" l="1"/>
  <c r="C16" i="2" s="1"/>
  <c r="C18" i="2" l="1"/>
  <c r="C20" i="2" s="1"/>
  <c r="C21" i="2" s="1"/>
</calcChain>
</file>

<file path=xl/sharedStrings.xml><?xml version="1.0" encoding="utf-8"?>
<sst xmlns="http://schemas.openxmlformats.org/spreadsheetml/2006/main" count="88" uniqueCount="59">
  <si>
    <t>Št.</t>
  </si>
  <si>
    <t>Opis</t>
  </si>
  <si>
    <t>ME</t>
  </si>
  <si>
    <t>Količina</t>
  </si>
  <si>
    <t>Cena / enoto</t>
  </si>
  <si>
    <t>Cena</t>
  </si>
  <si>
    <t>1.</t>
  </si>
  <si>
    <t>m3</t>
  </si>
  <si>
    <t>m2</t>
  </si>
  <si>
    <t>m</t>
  </si>
  <si>
    <t>Pobrizg s polimerno bitumensko emulzijo 0,31 do 0,50 kg/m2</t>
  </si>
  <si>
    <t>kos</t>
  </si>
  <si>
    <t>Št.:</t>
  </si>
  <si>
    <t xml:space="preserve">PREDMET: PREDRAČUN ŠT. </t>
  </si>
  <si>
    <t>REKAPITULACIJA</t>
  </si>
  <si>
    <t>SKUPAJ Z DDV</t>
  </si>
  <si>
    <t>OBČINA PIRAN</t>
  </si>
  <si>
    <t>Priprava in organizacija gradbišča; Izdelava elaborata začasne prometne ureditve za čas gradnje in pridobitev dovoljenja za delno/popolno zaporo. Dobava/najem vse potrebne začasne prometne signalizacije, postavitev, vzdrževanje v skladu z elaboratom začasne prometne ureditve, obvestila v medijih. Po končanih delih mora biti vzpostavljeno prvotno stanje oz. stanje v skladu s projektno dokumentacijo.</t>
  </si>
  <si>
    <t>Zarez asfalta vozišča vzdolžo in prečno na  področju stikov s starim voziščem, debeline do 12 cm, vključno s prmazom stikov z bitumensko pasto</t>
  </si>
  <si>
    <t>NEPREDVIDENA DELA 10%</t>
  </si>
  <si>
    <t>DDV 22%</t>
  </si>
  <si>
    <t>SKUPAJ BREZ DDV</t>
  </si>
  <si>
    <t>2.</t>
  </si>
  <si>
    <t>SKUPAJ DDV 22%</t>
  </si>
  <si>
    <t>Zamenjava obstoječih dotrajanih LTŽ vodovodnih cestnih kap, komplet z vsemi deli in materialom, vklj. z rušenjem obstoječe kape, odvozom na deponijo, ter dobavo in vgradnjo novih LTŽ cestnih kap</t>
  </si>
  <si>
    <t>Prilagoditev obstoječih LTŽ pokrovov ali LTŽ rešetk na novo višino asfalta, komplet z vsemi deli in materialom</t>
  </si>
  <si>
    <t>Prilagoditev obstoječih LTŽ vodovodnih cestnih kap ali hidrantov na novo višino asfalta, komplet z vsemi deli in materialom</t>
  </si>
  <si>
    <t xml:space="preserve">Dobava,transport in strojno vgrajevanje asfalne plasti AC 11 surf 50/70 A3, v debelini 4 cm </t>
  </si>
  <si>
    <t>Doplačilo za izvedbo asfaltne mulde širine do 50 cm, ob istočasnem asfaltiranju z voziščem</t>
  </si>
  <si>
    <t>Ureditev planuma temeljnih tal s planiranjem +- 3 cm in valjanjem do primerne zbitosti po TSC.</t>
  </si>
  <si>
    <t>Zamenjava obstoječih dotrajanih LTŽ rešetk, komplet z vsemi deli in materialom, vklj. z rušenjem obstoječe rešetke, odvozom na deponijo, ter dobavo in vgradnjo nove LTŽ rešetke dimenzij 400x400 mm nosilnosti 400 kN</t>
  </si>
  <si>
    <t xml:space="preserve">Rezkanje obstoječega asfalta deb. do 4 cm z nakladanjem in odvozom na deponijo, vključno s plačilom pristojbine. </t>
  </si>
  <si>
    <t>Dobava, transport in vgrajevanje tampona TD 32 v debelini do 20 cm (*dobava iz kamnoloma) z uvaljanjem do potrebne zbitosti</t>
  </si>
  <si>
    <t xml:space="preserve">Izdelava bankin iz drobljenca TD 0-32 mm deb do 10 cm, s komprimiranjem </t>
  </si>
  <si>
    <t>Zamenjava obstoječih dotrajanih LTŽ pokrovov, komplet z vsemi deli in materialom, vklj. z rušenjem obstoječega pokrova, odvozom na deponijo, ter dobavo in vgradnjo novega LTŽ pokrova dimenzij 600x600 mm, ali premera 600 mm, nosilnosti 400 kN</t>
  </si>
  <si>
    <t xml:space="preserve">Trasiranje odseka ceste namenjen obnovi </t>
  </si>
  <si>
    <t>m1</t>
  </si>
  <si>
    <t>Odstranitev grmovja na gosto porasli površini - strojno</t>
  </si>
  <si>
    <t>Zakoličba trase vseh komunalnih vodov na območju namenjenem obnovi</t>
  </si>
  <si>
    <t>kpl</t>
  </si>
  <si>
    <t>Izdelava peskolovov iz betonskih cevi premera 600 mm, globine do 1,0 m, komplet z vsemi deli, vklj z LTŽ rešetko dim. 400x400 mm, nosilnosti 400 kN</t>
  </si>
  <si>
    <t>Izvedba priklopov kanalizacijskih cevi na jašek ali peskolov, komplet z vsemi deli, prebojem sten, obbetoniranjem ter fino obdelavo</t>
  </si>
  <si>
    <t>Široki izkop vezljive zemljine  - 3. kategorije - strojno z nakladanjem in odvozom na deponijo, vključno s pristojbino deponije</t>
  </si>
  <si>
    <t>Izdelava kanalizacije iz PVC cevi premera 250 mm, v globini do 1,0 m, vključno s podložno plastjo iz cementnega betona *togostni razred cevi min. SN4 *vključno s polnim obbetoniranjem cevi (*priključki peskolovov na jaške)</t>
  </si>
  <si>
    <t xml:space="preserve">SKUPAJ </t>
  </si>
  <si>
    <t xml:space="preserve">1. </t>
  </si>
  <si>
    <t>Porušitev in odstranitev cementnobetonske krovne plasti v debelini do 15 cm, nakladanje na kamion in odvoz  na deponijo vključno s plačilom takse. Opomba: Rušenje betonskih bankin in tlakov</t>
  </si>
  <si>
    <t>Izkop vezljive zemljine/zrnate kamnine - 3. kategorije za temelje, kanalske rove, prepuste, jaške in drenaže, širine do 1,00 m in globine do 1,50 m - strojno, planiranje dna ročno, z nakladanjem in odvozom viškov materiala na deponijo, vključno z trajnim deponiranjem (izkop za met. kanalizacijo in peskolove)</t>
  </si>
  <si>
    <t>Dobava in vgraditev AB trapeznih kanalet dimenzij 30/50x100x20cm, vključno s polaganjem na podlago iz cementnega betona C20/25</t>
  </si>
  <si>
    <t>Dobava in vgraditev betonskih cestnih robnikov dimenzij 15x25 cm, komplet z vsemi deli in obbetoniranjem</t>
  </si>
  <si>
    <t>Izdelava poševne vtočne ali iztočne glave prepusta krožnega prereza iz cementnega betona s premerom do 60 cm</t>
  </si>
  <si>
    <t>Izdelava tankoslojne vzdolžne označbe na vozišču z enokomponentno barvo, vključno 250 g/m2 posipa z drobci / kroglicami stekla, strojno, debelina plasti suhe snovi 250 mikrometra, širina črte 15 cm</t>
  </si>
  <si>
    <t>Izdelava tankoslojne prečne in ostalih označb na vozišču z enokomponentno barvo, vključno 250 g/m2 posipa z drobci / kroglicami stekla, strojno, debelina plasti suhe snovi 400 mikrometra, površina označbe do 0,5 m2</t>
  </si>
  <si>
    <t>OBNOVA VOZIŠČA LC 312121 SEČA - AVTOKAMP LUCIJA (CESTA PROTI FORMA VIVI) V DOLŽINI 630 m</t>
  </si>
  <si>
    <t>SKUPAJ OBNOVA VOZIŠČA LC 312121 SEČA - AVTOKAMP LUCIJA (CESTA PROTI FORMA VIVI) V DOLŽINI 630 m - BREZ DDV</t>
  </si>
  <si>
    <t>SKUPAJ OBNOVA VOZIŠČA LC 312121 SEČA - AVTOKAMP LUCIJA (CESTA PROTI FORMA VIVI) V DOLŽINI 630 m - Z DDV</t>
  </si>
  <si>
    <t>Strojno profiliranje obstoječe zemeljske brežine (izkop 0,25 m3/m) ali poglobitev obcestnih jarkov, z nakladanjem in odvozom viškov materiala na deponijo, vključno z trajnim deponiranjem</t>
  </si>
  <si>
    <t xml:space="preserve">Rezkanje obstoječega asfalta deb. do 6 cm z nakladanjem in odvozom na deponijo, vključno s plačilom pristojbine. </t>
  </si>
  <si>
    <t xml:space="preserve">Dobava,transport in strojno vgrajevanje asfalne plasti AC 22 base 50/70 A3, v debelini 6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</si>
</sst>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7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0"/>
      <name val="Verdana"/>
      <family val="2"/>
      <charset val="238"/>
    </font>
    <font>
      <u/>
      <sz val="12"/>
      <color theme="10"/>
      <name val="Arial Narrow CE"/>
      <family val="2"/>
      <charset val="238"/>
    </font>
    <font>
      <sz val="10"/>
      <name val="Verdana"/>
      <family val="2"/>
      <charset val="238"/>
    </font>
    <font>
      <sz val="16"/>
      <name val="Arial Narrow CE"/>
      <family val="2"/>
      <charset val="238"/>
    </font>
    <font>
      <b/>
      <sz val="10"/>
      <name val="Arial Narrow CE"/>
      <family val="2"/>
      <charset val="238"/>
    </font>
    <font>
      <sz val="10"/>
      <name val="Arial Narrow CE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4" fontId="18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2" fontId="19" fillId="0" borderId="0" xfId="0" applyNumberFormat="1" applyFont="1" applyAlignment="1">
      <alignment vertical="center"/>
    </xf>
    <xf numFmtId="4" fontId="20" fillId="0" borderId="0" xfId="42" applyNumberFormat="1" applyAlignment="1">
      <alignment vertical="center"/>
    </xf>
    <xf numFmtId="4" fontId="21" fillId="0" borderId="0" xfId="0" applyNumberFormat="1" applyFont="1"/>
    <xf numFmtId="0" fontId="21" fillId="0" borderId="0" xfId="0" applyFont="1"/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center" wrapText="1"/>
    </xf>
    <xf numFmtId="2" fontId="21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164" fontId="21" fillId="0" borderId="0" xfId="0" applyNumberFormat="1" applyFont="1" applyAlignment="1">
      <alignment horizontal="left" vertical="top" wrapText="1"/>
    </xf>
    <xf numFmtId="164" fontId="21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vertical="center"/>
    </xf>
    <xf numFmtId="4" fontId="18" fillId="0" borderId="10" xfId="0" applyNumberFormat="1" applyFont="1" applyBorder="1" applyAlignment="1">
      <alignment vertical="top"/>
    </xf>
    <xf numFmtId="4" fontId="18" fillId="0" borderId="10" xfId="0" applyNumberFormat="1" applyFont="1" applyBorder="1" applyAlignment="1">
      <alignment wrapText="1"/>
    </xf>
    <xf numFmtId="0" fontId="0" fillId="0" borderId="10" xfId="0" applyBorder="1" applyAlignment="1">
      <alignment vertical="top"/>
    </xf>
    <xf numFmtId="0" fontId="0" fillId="0" borderId="10" xfId="0" applyBorder="1" applyAlignment="1">
      <alignment wrapText="1"/>
    </xf>
    <xf numFmtId="0" fontId="18" fillId="0" borderId="0" xfId="0" applyFont="1" applyAlignment="1">
      <alignment horizontal="right" wrapText="1"/>
    </xf>
    <xf numFmtId="4" fontId="18" fillId="0" borderId="0" xfId="0" applyNumberFormat="1" applyFont="1" applyAlignment="1">
      <alignment horizontal="right" wrapText="1"/>
    </xf>
    <xf numFmtId="4" fontId="18" fillId="0" borderId="10" xfId="0" applyNumberFormat="1" applyFont="1" applyBorder="1" applyAlignment="1">
      <alignment horizontal="right"/>
    </xf>
    <xf numFmtId="4" fontId="0" fillId="0" borderId="10" xfId="0" applyNumberFormat="1" applyBorder="1" applyAlignment="1">
      <alignment horizontal="right"/>
    </xf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4" fontId="0" fillId="0" borderId="10" xfId="0" applyNumberFormat="1" applyBorder="1" applyAlignment="1">
      <alignment wrapText="1"/>
    </xf>
    <xf numFmtId="4" fontId="18" fillId="33" borderId="10" xfId="0" applyNumberFormat="1" applyFont="1" applyFill="1" applyBorder="1" applyAlignment="1">
      <alignment wrapText="1"/>
    </xf>
    <xf numFmtId="4" fontId="18" fillId="33" borderId="10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4" fontId="24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4" fontId="23" fillId="0" borderId="10" xfId="0" applyNumberFormat="1" applyFont="1" applyBorder="1" applyAlignment="1">
      <alignment vertical="center"/>
    </xf>
    <xf numFmtId="0" fontId="19" fillId="0" borderId="0" xfId="0" applyFont="1" applyAlignment="1">
      <alignment wrapText="1"/>
    </xf>
    <xf numFmtId="0" fontId="21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/>
    </xf>
    <xf numFmtId="4" fontId="0" fillId="0" borderId="10" xfId="0" applyNumberFormat="1" applyBorder="1"/>
    <xf numFmtId="0" fontId="18" fillId="0" borderId="0" xfId="0" applyFont="1" applyAlignment="1">
      <alignment horizontal="center" wrapText="1"/>
    </xf>
    <xf numFmtId="4" fontId="18" fillId="0" borderId="10" xfId="0" applyNumberFormat="1" applyFon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18" fillId="33" borderId="1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6" fillId="0" borderId="10" xfId="0" applyFont="1" applyBorder="1" applyAlignment="1">
      <alignment wrapText="1"/>
    </xf>
    <xf numFmtId="0" fontId="22" fillId="0" borderId="0" xfId="0" applyFont="1" applyAlignment="1">
      <alignment horizontal="center"/>
    </xf>
  </cellXfs>
  <cellStyles count="43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Hiperpovezava" xfId="42" builtinId="8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 customBuiltin="1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38DC7-E012-4E1A-845C-1F188D747EB1}">
  <sheetPr>
    <pageSetUpPr fitToPage="1"/>
  </sheetPr>
  <dimension ref="A1:G21"/>
  <sheetViews>
    <sheetView tabSelected="1" view="pageBreakPreview" zoomScaleNormal="100" zoomScaleSheetLayoutView="100" workbookViewId="0">
      <selection activeCell="B11" sqref="B11"/>
    </sheetView>
  </sheetViews>
  <sheetFormatPr defaultRowHeight="14.4"/>
  <cols>
    <col min="1" max="1" width="6" style="35" customWidth="1"/>
    <col min="2" max="2" width="69" customWidth="1"/>
    <col min="3" max="3" width="20.21875" customWidth="1"/>
    <col min="258" max="258" width="82.88671875" customWidth="1"/>
    <col min="259" max="259" width="20.21875" customWidth="1"/>
    <col min="514" max="514" width="82.88671875" customWidth="1"/>
    <col min="515" max="515" width="20.21875" customWidth="1"/>
    <col min="770" max="770" width="82.88671875" customWidth="1"/>
    <col min="771" max="771" width="20.21875" customWidth="1"/>
    <col min="1026" max="1026" width="82.88671875" customWidth="1"/>
    <col min="1027" max="1027" width="20.21875" customWidth="1"/>
    <col min="1282" max="1282" width="82.88671875" customWidth="1"/>
    <col min="1283" max="1283" width="20.21875" customWidth="1"/>
    <col min="1538" max="1538" width="82.88671875" customWidth="1"/>
    <col min="1539" max="1539" width="20.21875" customWidth="1"/>
    <col min="1794" max="1794" width="82.88671875" customWidth="1"/>
    <col min="1795" max="1795" width="20.21875" customWidth="1"/>
    <col min="2050" max="2050" width="82.88671875" customWidth="1"/>
    <col min="2051" max="2051" width="20.21875" customWidth="1"/>
    <col min="2306" max="2306" width="82.88671875" customWidth="1"/>
    <col min="2307" max="2307" width="20.21875" customWidth="1"/>
    <col min="2562" max="2562" width="82.88671875" customWidth="1"/>
    <col min="2563" max="2563" width="20.21875" customWidth="1"/>
    <col min="2818" max="2818" width="82.88671875" customWidth="1"/>
    <col min="2819" max="2819" width="20.21875" customWidth="1"/>
    <col min="3074" max="3074" width="82.88671875" customWidth="1"/>
    <col min="3075" max="3075" width="20.21875" customWidth="1"/>
    <col min="3330" max="3330" width="82.88671875" customWidth="1"/>
    <col min="3331" max="3331" width="20.21875" customWidth="1"/>
    <col min="3586" max="3586" width="82.88671875" customWidth="1"/>
    <col min="3587" max="3587" width="20.21875" customWidth="1"/>
    <col min="3842" max="3842" width="82.88671875" customWidth="1"/>
    <col min="3843" max="3843" width="20.21875" customWidth="1"/>
    <col min="4098" max="4098" width="82.88671875" customWidth="1"/>
    <col min="4099" max="4099" width="20.21875" customWidth="1"/>
    <col min="4354" max="4354" width="82.88671875" customWidth="1"/>
    <col min="4355" max="4355" width="20.21875" customWidth="1"/>
    <col min="4610" max="4610" width="82.88671875" customWidth="1"/>
    <col min="4611" max="4611" width="20.21875" customWidth="1"/>
    <col min="4866" max="4866" width="82.88671875" customWidth="1"/>
    <col min="4867" max="4867" width="20.21875" customWidth="1"/>
    <col min="5122" max="5122" width="82.88671875" customWidth="1"/>
    <col min="5123" max="5123" width="20.21875" customWidth="1"/>
    <col min="5378" max="5378" width="82.88671875" customWidth="1"/>
    <col min="5379" max="5379" width="20.21875" customWidth="1"/>
    <col min="5634" max="5634" width="82.88671875" customWidth="1"/>
    <col min="5635" max="5635" width="20.21875" customWidth="1"/>
    <col min="5890" max="5890" width="82.88671875" customWidth="1"/>
    <col min="5891" max="5891" width="20.21875" customWidth="1"/>
    <col min="6146" max="6146" width="82.88671875" customWidth="1"/>
    <col min="6147" max="6147" width="20.21875" customWidth="1"/>
    <col min="6402" max="6402" width="82.88671875" customWidth="1"/>
    <col min="6403" max="6403" width="20.21875" customWidth="1"/>
    <col min="6658" max="6658" width="82.88671875" customWidth="1"/>
    <col min="6659" max="6659" width="20.21875" customWidth="1"/>
    <col min="6914" max="6914" width="82.88671875" customWidth="1"/>
    <col min="6915" max="6915" width="20.21875" customWidth="1"/>
    <col min="7170" max="7170" width="82.88671875" customWidth="1"/>
    <col min="7171" max="7171" width="20.21875" customWidth="1"/>
    <col min="7426" max="7426" width="82.88671875" customWidth="1"/>
    <col min="7427" max="7427" width="20.21875" customWidth="1"/>
    <col min="7682" max="7682" width="82.88671875" customWidth="1"/>
    <col min="7683" max="7683" width="20.21875" customWidth="1"/>
    <col min="7938" max="7938" width="82.88671875" customWidth="1"/>
    <col min="7939" max="7939" width="20.21875" customWidth="1"/>
    <col min="8194" max="8194" width="82.88671875" customWidth="1"/>
    <col min="8195" max="8195" width="20.21875" customWidth="1"/>
    <col min="8450" max="8450" width="82.88671875" customWidth="1"/>
    <col min="8451" max="8451" width="20.21875" customWidth="1"/>
    <col min="8706" max="8706" width="82.88671875" customWidth="1"/>
    <col min="8707" max="8707" width="20.21875" customWidth="1"/>
    <col min="8962" max="8962" width="82.88671875" customWidth="1"/>
    <col min="8963" max="8963" width="20.21875" customWidth="1"/>
    <col min="9218" max="9218" width="82.88671875" customWidth="1"/>
    <col min="9219" max="9219" width="20.21875" customWidth="1"/>
    <col min="9474" max="9474" width="82.88671875" customWidth="1"/>
    <col min="9475" max="9475" width="20.21875" customWidth="1"/>
    <col min="9730" max="9730" width="82.88671875" customWidth="1"/>
    <col min="9731" max="9731" width="20.21875" customWidth="1"/>
    <col min="9986" max="9986" width="82.88671875" customWidth="1"/>
    <col min="9987" max="9987" width="20.21875" customWidth="1"/>
    <col min="10242" max="10242" width="82.88671875" customWidth="1"/>
    <col min="10243" max="10243" width="20.21875" customWidth="1"/>
    <col min="10498" max="10498" width="82.88671875" customWidth="1"/>
    <col min="10499" max="10499" width="20.21875" customWidth="1"/>
    <col min="10754" max="10754" width="82.88671875" customWidth="1"/>
    <col min="10755" max="10755" width="20.21875" customWidth="1"/>
    <col min="11010" max="11010" width="82.88671875" customWidth="1"/>
    <col min="11011" max="11011" width="20.21875" customWidth="1"/>
    <col min="11266" max="11266" width="82.88671875" customWidth="1"/>
    <col min="11267" max="11267" width="20.21875" customWidth="1"/>
    <col min="11522" max="11522" width="82.88671875" customWidth="1"/>
    <col min="11523" max="11523" width="20.21875" customWidth="1"/>
    <col min="11778" max="11778" width="82.88671875" customWidth="1"/>
    <col min="11779" max="11779" width="20.21875" customWidth="1"/>
    <col min="12034" max="12034" width="82.88671875" customWidth="1"/>
    <col min="12035" max="12035" width="20.21875" customWidth="1"/>
    <col min="12290" max="12290" width="82.88671875" customWidth="1"/>
    <col min="12291" max="12291" width="20.21875" customWidth="1"/>
    <col min="12546" max="12546" width="82.88671875" customWidth="1"/>
    <col min="12547" max="12547" width="20.21875" customWidth="1"/>
    <col min="12802" max="12802" width="82.88671875" customWidth="1"/>
    <col min="12803" max="12803" width="20.21875" customWidth="1"/>
    <col min="13058" max="13058" width="82.88671875" customWidth="1"/>
    <col min="13059" max="13059" width="20.21875" customWidth="1"/>
    <col min="13314" max="13314" width="82.88671875" customWidth="1"/>
    <col min="13315" max="13315" width="20.21875" customWidth="1"/>
    <col min="13570" max="13570" width="82.88671875" customWidth="1"/>
    <col min="13571" max="13571" width="20.21875" customWidth="1"/>
    <col min="13826" max="13826" width="82.88671875" customWidth="1"/>
    <col min="13827" max="13827" width="20.21875" customWidth="1"/>
    <col min="14082" max="14082" width="82.88671875" customWidth="1"/>
    <col min="14083" max="14083" width="20.21875" customWidth="1"/>
    <col min="14338" max="14338" width="82.88671875" customWidth="1"/>
    <col min="14339" max="14339" width="20.21875" customWidth="1"/>
    <col min="14594" max="14594" width="82.88671875" customWidth="1"/>
    <col min="14595" max="14595" width="20.21875" customWidth="1"/>
    <col min="14850" max="14850" width="82.88671875" customWidth="1"/>
    <col min="14851" max="14851" width="20.21875" customWidth="1"/>
    <col min="15106" max="15106" width="82.88671875" customWidth="1"/>
    <col min="15107" max="15107" width="20.21875" customWidth="1"/>
    <col min="15362" max="15362" width="82.88671875" customWidth="1"/>
    <col min="15363" max="15363" width="20.21875" customWidth="1"/>
    <col min="15618" max="15618" width="82.88671875" customWidth="1"/>
    <col min="15619" max="15619" width="20.21875" customWidth="1"/>
    <col min="15874" max="15874" width="82.88671875" customWidth="1"/>
    <col min="15875" max="15875" width="20.21875" customWidth="1"/>
    <col min="16130" max="16130" width="82.88671875" customWidth="1"/>
    <col min="16131" max="16131" width="20.21875" customWidth="1"/>
  </cols>
  <sheetData>
    <row r="1" spans="1:7" s="11" customFormat="1" ht="15">
      <c r="A1" s="34"/>
      <c r="B1" s="5" t="s">
        <v>16</v>
      </c>
      <c r="C1" s="6"/>
      <c r="D1" s="7"/>
      <c r="E1" s="8"/>
      <c r="F1" s="9"/>
      <c r="G1" s="10"/>
    </row>
    <row r="2" spans="1:7" s="11" customFormat="1" ht="12.6">
      <c r="A2" s="34"/>
      <c r="B2" s="5"/>
      <c r="C2" s="6"/>
      <c r="D2" s="7"/>
      <c r="E2" s="8"/>
      <c r="F2" s="12"/>
      <c r="G2" s="10"/>
    </row>
    <row r="3" spans="1:7" s="11" customFormat="1" ht="12.6">
      <c r="A3" s="34"/>
      <c r="B3" s="5"/>
      <c r="C3" s="6"/>
      <c r="D3" s="7"/>
      <c r="E3" s="8"/>
      <c r="F3" s="12"/>
      <c r="G3" s="10"/>
    </row>
    <row r="4" spans="1:7" s="11" customFormat="1" ht="12.6">
      <c r="A4" s="34"/>
      <c r="B4" s="5"/>
      <c r="C4" s="6"/>
      <c r="D4" s="7"/>
      <c r="E4" s="8"/>
      <c r="F4" s="12"/>
      <c r="G4" s="10"/>
    </row>
    <row r="5" spans="1:7" s="11" customFormat="1" ht="12.6">
      <c r="A5" s="34"/>
      <c r="C5" s="13"/>
      <c r="D5" s="14"/>
      <c r="E5" s="15"/>
      <c r="F5" s="12"/>
      <c r="G5" s="10"/>
    </row>
    <row r="6" spans="1:7" s="11" customFormat="1" ht="12.6">
      <c r="A6" s="34"/>
      <c r="B6" s="11" t="s">
        <v>12</v>
      </c>
      <c r="C6" s="5"/>
      <c r="D6" s="16"/>
      <c r="E6" s="8"/>
      <c r="F6" s="12"/>
      <c r="G6" s="10"/>
    </row>
    <row r="7" spans="1:7" s="11" customFormat="1" ht="12.6">
      <c r="A7" s="34"/>
      <c r="C7" s="17"/>
      <c r="D7" s="18"/>
      <c r="E7" s="15"/>
      <c r="F7" s="12"/>
      <c r="G7" s="10"/>
    </row>
    <row r="8" spans="1:7" s="11" customFormat="1" ht="12.6">
      <c r="A8" s="34"/>
      <c r="C8" s="13"/>
      <c r="D8" s="14"/>
      <c r="E8" s="15"/>
      <c r="F8" s="19"/>
      <c r="G8" s="10"/>
    </row>
    <row r="9" spans="1:7" s="11" customFormat="1" ht="12.6">
      <c r="A9" s="34"/>
      <c r="B9" s="5" t="s">
        <v>13</v>
      </c>
      <c r="C9" s="6"/>
      <c r="D9" s="7"/>
      <c r="E9" s="8"/>
      <c r="F9" s="12"/>
      <c r="G9" s="10"/>
    </row>
    <row r="10" spans="1:7" s="11" customFormat="1" ht="12.6">
      <c r="A10" s="34"/>
      <c r="C10" s="13"/>
      <c r="D10" s="14"/>
      <c r="E10" s="15"/>
      <c r="F10" s="12"/>
      <c r="G10" s="10"/>
    </row>
    <row r="11" spans="1:7" s="11" customFormat="1" ht="25.2">
      <c r="A11" s="34"/>
      <c r="B11" s="41" t="s">
        <v>53</v>
      </c>
      <c r="C11" s="13"/>
      <c r="D11" s="14"/>
      <c r="E11" s="15"/>
      <c r="F11" s="12"/>
      <c r="G11" s="10"/>
    </row>
    <row r="12" spans="1:7" ht="43.2" customHeight="1"/>
    <row r="13" spans="1:7" ht="20.399999999999999">
      <c r="B13" s="51" t="s">
        <v>14</v>
      </c>
      <c r="C13" s="51"/>
    </row>
    <row r="15" spans="1:7" s="33" customFormat="1" ht="29.4" customHeight="1">
      <c r="A15" s="36" t="s">
        <v>6</v>
      </c>
      <c r="B15" s="42" t="s">
        <v>53</v>
      </c>
      <c r="C15" s="37">
        <f>POPIS!F36</f>
        <v>0</v>
      </c>
    </row>
    <row r="16" spans="1:7" s="33" customFormat="1">
      <c r="A16" s="36" t="s">
        <v>22</v>
      </c>
      <c r="B16" s="38" t="s">
        <v>19</v>
      </c>
      <c r="C16" s="37">
        <f>C15*0.1</f>
        <v>0</v>
      </c>
    </row>
    <row r="17" spans="1:3" s="33" customFormat="1">
      <c r="A17" s="36"/>
      <c r="B17" s="38"/>
      <c r="C17" s="37"/>
    </row>
    <row r="18" spans="1:3" s="33" customFormat="1">
      <c r="A18" s="36"/>
      <c r="B18" s="39" t="s">
        <v>21</v>
      </c>
      <c r="C18" s="40">
        <f>SUM(C15:C17)</f>
        <v>0</v>
      </c>
    </row>
    <row r="19" spans="1:3" s="33" customFormat="1">
      <c r="A19" s="36"/>
      <c r="B19" s="39"/>
      <c r="C19" s="40"/>
    </row>
    <row r="20" spans="1:3" s="33" customFormat="1">
      <c r="A20" s="36"/>
      <c r="B20" s="38" t="s">
        <v>23</v>
      </c>
      <c r="C20" s="37">
        <f>C18*0.22</f>
        <v>0</v>
      </c>
    </row>
    <row r="21" spans="1:3" s="33" customFormat="1">
      <c r="A21" s="36"/>
      <c r="B21" s="39" t="s">
        <v>15</v>
      </c>
      <c r="C21" s="40">
        <f>C18+C20</f>
        <v>0</v>
      </c>
    </row>
  </sheetData>
  <mergeCells count="1">
    <mergeCell ref="B13:C13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E6FF8-FD6E-4EB5-B999-B664155BF7EE}">
  <sheetPr>
    <pageSetUpPr fitToPage="1"/>
  </sheetPr>
  <dimension ref="A1:F40"/>
  <sheetViews>
    <sheetView view="pageBreakPreview" zoomScaleNormal="100" zoomScaleSheetLayoutView="100" workbookViewId="0">
      <pane ySplit="1" topLeftCell="A2" activePane="bottomLeft" state="frozen"/>
      <selection pane="bottomLeft" activeCell="E36" sqref="E4:E36"/>
    </sheetView>
  </sheetViews>
  <sheetFormatPr defaultRowHeight="14.4"/>
  <cols>
    <col min="1" max="1" width="8.88671875" style="1"/>
    <col min="2" max="2" width="57.109375" style="2" customWidth="1"/>
    <col min="3" max="3" width="5.6640625" style="49" bestFit="1" customWidth="1"/>
    <col min="4" max="4" width="11.6640625" style="28" bestFit="1" customWidth="1"/>
    <col min="5" max="6" width="11.6640625" style="29" bestFit="1" customWidth="1"/>
  </cols>
  <sheetData>
    <row r="1" spans="1:6" s="3" customFormat="1" ht="28.8">
      <c r="A1" s="3" t="s">
        <v>0</v>
      </c>
      <c r="B1" s="3" t="s">
        <v>1</v>
      </c>
      <c r="C1" s="45" t="s">
        <v>2</v>
      </c>
      <c r="D1" s="24" t="s">
        <v>3</v>
      </c>
      <c r="E1" s="25" t="s">
        <v>4</v>
      </c>
      <c r="F1" s="25" t="s">
        <v>5</v>
      </c>
    </row>
    <row r="3" spans="1:6" s="4" customFormat="1" ht="28.8">
      <c r="A3" s="20" t="s">
        <v>6</v>
      </c>
      <c r="B3" s="21" t="s">
        <v>53</v>
      </c>
      <c r="C3" s="46"/>
      <c r="D3" s="26"/>
      <c r="E3" s="26"/>
      <c r="F3" s="26"/>
    </row>
    <row r="4" spans="1:6" s="4" customFormat="1" ht="100.8">
      <c r="A4" s="22">
        <v>1</v>
      </c>
      <c r="B4" s="23" t="s">
        <v>17</v>
      </c>
      <c r="C4" s="43" t="s">
        <v>11</v>
      </c>
      <c r="D4" s="27">
        <v>1</v>
      </c>
      <c r="E4" s="27"/>
      <c r="F4" s="27">
        <f t="shared" ref="F4:F34" si="0">+D4*E4</f>
        <v>0</v>
      </c>
    </row>
    <row r="5" spans="1:6" s="4" customFormat="1">
      <c r="A5" s="22">
        <v>2</v>
      </c>
      <c r="B5" s="23" t="s">
        <v>35</v>
      </c>
      <c r="C5" s="43" t="s">
        <v>36</v>
      </c>
      <c r="D5" s="44">
        <v>630</v>
      </c>
      <c r="E5" s="44"/>
      <c r="F5" s="27">
        <f t="shared" si="0"/>
        <v>0</v>
      </c>
    </row>
    <row r="6" spans="1:6" s="4" customFormat="1" ht="28.8" customHeight="1">
      <c r="A6" s="22">
        <v>3</v>
      </c>
      <c r="B6" s="23" t="s">
        <v>38</v>
      </c>
      <c r="C6" s="43" t="s">
        <v>39</v>
      </c>
      <c r="D6" s="27">
        <v>1</v>
      </c>
      <c r="E6" s="44"/>
      <c r="F6" s="27">
        <f t="shared" si="0"/>
        <v>0</v>
      </c>
    </row>
    <row r="7" spans="1:6" s="4" customFormat="1">
      <c r="A7" s="22">
        <v>4</v>
      </c>
      <c r="B7" s="23" t="s">
        <v>37</v>
      </c>
      <c r="C7" s="43" t="s">
        <v>8</v>
      </c>
      <c r="D7" s="44">
        <v>50</v>
      </c>
      <c r="E7" s="44"/>
      <c r="F7" s="27">
        <f t="shared" si="0"/>
        <v>0</v>
      </c>
    </row>
    <row r="8" spans="1:6" s="4" customFormat="1" ht="43.2">
      <c r="A8" s="22">
        <v>5</v>
      </c>
      <c r="B8" s="23" t="s">
        <v>18</v>
      </c>
      <c r="C8" s="43" t="s">
        <v>9</v>
      </c>
      <c r="D8" s="27">
        <v>80</v>
      </c>
      <c r="E8" s="27"/>
      <c r="F8" s="27">
        <f t="shared" si="0"/>
        <v>0</v>
      </c>
    </row>
    <row r="9" spans="1:6" s="4" customFormat="1" ht="28.8">
      <c r="A9" s="22">
        <v>6</v>
      </c>
      <c r="B9" s="23" t="s">
        <v>31</v>
      </c>
      <c r="C9" s="43" t="s">
        <v>8</v>
      </c>
      <c r="D9" s="27">
        <v>3476.2</v>
      </c>
      <c r="E9" s="27"/>
      <c r="F9" s="27">
        <f t="shared" si="0"/>
        <v>0</v>
      </c>
    </row>
    <row r="10" spans="1:6" s="4" customFormat="1" ht="28.8">
      <c r="A10" s="22">
        <v>7</v>
      </c>
      <c r="B10" s="23" t="s">
        <v>57</v>
      </c>
      <c r="C10" s="43" t="s">
        <v>8</v>
      </c>
      <c r="D10" s="27">
        <v>2549</v>
      </c>
      <c r="E10" s="27"/>
      <c r="F10" s="27">
        <f t="shared" si="0"/>
        <v>0</v>
      </c>
    </row>
    <row r="11" spans="1:6" s="4" customFormat="1" ht="57" customHeight="1">
      <c r="A11" s="22">
        <v>8</v>
      </c>
      <c r="B11" s="23" t="s">
        <v>46</v>
      </c>
      <c r="C11" s="43" t="s">
        <v>8</v>
      </c>
      <c r="D11" s="44">
        <v>50</v>
      </c>
      <c r="E11" s="44"/>
      <c r="F11" s="27">
        <f t="shared" si="0"/>
        <v>0</v>
      </c>
    </row>
    <row r="12" spans="1:6" s="4" customFormat="1" ht="42.6" customHeight="1">
      <c r="A12" s="22">
        <v>9</v>
      </c>
      <c r="B12" s="23" t="s">
        <v>42</v>
      </c>
      <c r="C12" s="43" t="s">
        <v>7</v>
      </c>
      <c r="D12" s="27">
        <v>635.79999999999995</v>
      </c>
      <c r="E12" s="27"/>
      <c r="F12" s="27">
        <f t="shared" si="0"/>
        <v>0</v>
      </c>
    </row>
    <row r="13" spans="1:6" s="4" customFormat="1" ht="73.8" customHeight="1">
      <c r="A13" s="22">
        <v>10</v>
      </c>
      <c r="B13" s="23" t="s">
        <v>47</v>
      </c>
      <c r="C13" s="43" t="s">
        <v>7</v>
      </c>
      <c r="D13" s="44">
        <v>50</v>
      </c>
      <c r="E13" s="44"/>
      <c r="F13" s="27">
        <f t="shared" si="0"/>
        <v>0</v>
      </c>
    </row>
    <row r="14" spans="1:6" s="4" customFormat="1" ht="42.6" customHeight="1">
      <c r="A14" s="22">
        <v>11</v>
      </c>
      <c r="B14" s="23" t="s">
        <v>56</v>
      </c>
      <c r="C14" s="43" t="s">
        <v>9</v>
      </c>
      <c r="D14" s="27">
        <v>565</v>
      </c>
      <c r="E14" s="27"/>
      <c r="F14" s="27">
        <f t="shared" si="0"/>
        <v>0</v>
      </c>
    </row>
    <row r="15" spans="1:6" s="4" customFormat="1" ht="42.6" customHeight="1">
      <c r="A15" s="22">
        <v>12</v>
      </c>
      <c r="B15" s="23" t="s">
        <v>29</v>
      </c>
      <c r="C15" s="43" t="s">
        <v>8</v>
      </c>
      <c r="D15" s="27">
        <v>2549</v>
      </c>
      <c r="E15" s="27"/>
      <c r="F15" s="27">
        <f t="shared" si="0"/>
        <v>0</v>
      </c>
    </row>
    <row r="16" spans="1:6" s="4" customFormat="1" ht="28.8">
      <c r="A16" s="22">
        <v>13</v>
      </c>
      <c r="B16" s="23" t="s">
        <v>32</v>
      </c>
      <c r="C16" s="43" t="s">
        <v>7</v>
      </c>
      <c r="D16" s="27">
        <v>635.79999999999995</v>
      </c>
      <c r="E16" s="27"/>
      <c r="F16" s="27">
        <f t="shared" si="0"/>
        <v>0</v>
      </c>
    </row>
    <row r="17" spans="1:6" ht="28.8">
      <c r="A17" s="22">
        <v>14</v>
      </c>
      <c r="B17" s="23" t="s">
        <v>58</v>
      </c>
      <c r="C17" s="43" t="s">
        <v>8</v>
      </c>
      <c r="D17" s="27">
        <v>2549</v>
      </c>
      <c r="E17" s="27"/>
      <c r="F17" s="27">
        <f t="shared" si="0"/>
        <v>0</v>
      </c>
    </row>
    <row r="18" spans="1:6" ht="28.8">
      <c r="A18" s="22">
        <v>15</v>
      </c>
      <c r="B18" s="23" t="s">
        <v>27</v>
      </c>
      <c r="C18" s="43" t="s">
        <v>8</v>
      </c>
      <c r="D18" s="27">
        <v>3476.2</v>
      </c>
      <c r="E18" s="27"/>
      <c r="F18" s="27">
        <f t="shared" si="0"/>
        <v>0</v>
      </c>
    </row>
    <row r="19" spans="1:6">
      <c r="A19" s="22">
        <v>16</v>
      </c>
      <c r="B19" s="23" t="s">
        <v>10</v>
      </c>
      <c r="C19" s="43" t="s">
        <v>8</v>
      </c>
      <c r="D19" s="27">
        <v>3476.2</v>
      </c>
      <c r="E19" s="27"/>
      <c r="F19" s="27">
        <f t="shared" si="0"/>
        <v>0</v>
      </c>
    </row>
    <row r="20" spans="1:6" ht="28.8">
      <c r="A20" s="22">
        <v>17</v>
      </c>
      <c r="B20" s="23" t="s">
        <v>28</v>
      </c>
      <c r="C20" s="43" t="s">
        <v>9</v>
      </c>
      <c r="D20" s="27">
        <v>528</v>
      </c>
      <c r="E20" s="27"/>
      <c r="F20" s="27">
        <f t="shared" si="0"/>
        <v>0</v>
      </c>
    </row>
    <row r="21" spans="1:6" ht="28.8">
      <c r="A21" s="22">
        <v>18</v>
      </c>
      <c r="B21" s="23" t="s">
        <v>33</v>
      </c>
      <c r="C21" s="43" t="s">
        <v>8</v>
      </c>
      <c r="D21" s="27">
        <v>1000</v>
      </c>
      <c r="E21" s="44"/>
      <c r="F21" s="27">
        <f t="shared" si="0"/>
        <v>0</v>
      </c>
    </row>
    <row r="22" spans="1:6" ht="57.6" customHeight="1">
      <c r="A22" s="22">
        <v>19</v>
      </c>
      <c r="B22" s="23" t="s">
        <v>24</v>
      </c>
      <c r="C22" s="43" t="s">
        <v>11</v>
      </c>
      <c r="D22" s="27">
        <v>1</v>
      </c>
      <c r="E22" s="27"/>
      <c r="F22" s="27">
        <f t="shared" si="0"/>
        <v>0</v>
      </c>
    </row>
    <row r="23" spans="1:6" ht="57.6" customHeight="1">
      <c r="A23" s="22">
        <v>20</v>
      </c>
      <c r="B23" s="23" t="s">
        <v>30</v>
      </c>
      <c r="C23" s="43" t="s">
        <v>11</v>
      </c>
      <c r="D23" s="27">
        <v>1</v>
      </c>
      <c r="E23" s="27"/>
      <c r="F23" s="27">
        <f t="shared" si="0"/>
        <v>0</v>
      </c>
    </row>
    <row r="24" spans="1:6" ht="57.6" customHeight="1">
      <c r="A24" s="22">
        <v>21</v>
      </c>
      <c r="B24" s="23" t="s">
        <v>34</v>
      </c>
      <c r="C24" s="43" t="s">
        <v>11</v>
      </c>
      <c r="D24" s="27">
        <v>1</v>
      </c>
      <c r="E24" s="27"/>
      <c r="F24" s="27">
        <f t="shared" si="0"/>
        <v>0</v>
      </c>
    </row>
    <row r="25" spans="1:6" s="4" customFormat="1" ht="28.8">
      <c r="A25" s="22">
        <v>22</v>
      </c>
      <c r="B25" s="23" t="s">
        <v>25</v>
      </c>
      <c r="C25" s="43" t="s">
        <v>11</v>
      </c>
      <c r="D25" s="27">
        <v>26</v>
      </c>
      <c r="E25" s="27"/>
      <c r="F25" s="27">
        <f t="shared" si="0"/>
        <v>0</v>
      </c>
    </row>
    <row r="26" spans="1:6" s="4" customFormat="1" ht="28.8">
      <c r="A26" s="22">
        <v>23</v>
      </c>
      <c r="B26" s="23" t="s">
        <v>26</v>
      </c>
      <c r="C26" s="43" t="s">
        <v>11</v>
      </c>
      <c r="D26" s="27">
        <v>9</v>
      </c>
      <c r="E26" s="27"/>
      <c r="F26" s="27">
        <f t="shared" si="0"/>
        <v>0</v>
      </c>
    </row>
    <row r="27" spans="1:6" ht="43.2">
      <c r="A27" s="22">
        <v>24</v>
      </c>
      <c r="B27" s="23" t="s">
        <v>40</v>
      </c>
      <c r="C27" s="43" t="s">
        <v>11</v>
      </c>
      <c r="D27" s="27">
        <v>10</v>
      </c>
      <c r="E27" s="27"/>
      <c r="F27" s="27">
        <f t="shared" si="0"/>
        <v>0</v>
      </c>
    </row>
    <row r="28" spans="1:6" ht="57.6">
      <c r="A28" s="22">
        <v>25</v>
      </c>
      <c r="B28" s="23" t="s">
        <v>43</v>
      </c>
      <c r="C28" s="43" t="s">
        <v>9</v>
      </c>
      <c r="D28" s="27">
        <v>20</v>
      </c>
      <c r="E28" s="27"/>
      <c r="F28" s="27">
        <f t="shared" si="0"/>
        <v>0</v>
      </c>
    </row>
    <row r="29" spans="1:6" ht="28.8">
      <c r="A29" s="22">
        <v>26</v>
      </c>
      <c r="B29" s="23" t="s">
        <v>41</v>
      </c>
      <c r="C29" s="43" t="s">
        <v>11</v>
      </c>
      <c r="D29" s="44">
        <v>20</v>
      </c>
      <c r="E29" s="44"/>
      <c r="F29" s="27">
        <f t="shared" si="0"/>
        <v>0</v>
      </c>
    </row>
    <row r="30" spans="1:6" ht="43.2">
      <c r="A30" s="22">
        <v>27</v>
      </c>
      <c r="B30" s="50" t="s">
        <v>48</v>
      </c>
      <c r="C30" s="43" t="s">
        <v>9</v>
      </c>
      <c r="D30" s="44">
        <v>20</v>
      </c>
      <c r="E30" s="44"/>
      <c r="F30" s="44">
        <f t="shared" si="0"/>
        <v>0</v>
      </c>
    </row>
    <row r="31" spans="1:6" ht="28.8">
      <c r="A31" s="22">
        <v>28</v>
      </c>
      <c r="B31" s="23" t="s">
        <v>49</v>
      </c>
      <c r="C31" s="43" t="s">
        <v>36</v>
      </c>
      <c r="D31" s="44">
        <v>20</v>
      </c>
      <c r="E31" s="44"/>
      <c r="F31" s="44">
        <f t="shared" si="0"/>
        <v>0</v>
      </c>
    </row>
    <row r="32" spans="1:6" ht="28.8">
      <c r="A32" s="22">
        <v>29</v>
      </c>
      <c r="B32" s="23" t="s">
        <v>50</v>
      </c>
      <c r="C32" s="43" t="s">
        <v>11</v>
      </c>
      <c r="D32" s="27">
        <v>2</v>
      </c>
      <c r="E32" s="27"/>
      <c r="F32" s="44">
        <f t="shared" si="0"/>
        <v>0</v>
      </c>
    </row>
    <row r="33" spans="1:6" ht="57.6">
      <c r="A33" s="22">
        <v>30</v>
      </c>
      <c r="B33" s="23" t="s">
        <v>51</v>
      </c>
      <c r="C33" s="43" t="s">
        <v>36</v>
      </c>
      <c r="D33" s="44">
        <v>40</v>
      </c>
      <c r="E33" s="44"/>
      <c r="F33" s="44">
        <f t="shared" si="0"/>
        <v>0</v>
      </c>
    </row>
    <row r="34" spans="1:6" ht="57.6">
      <c r="A34" s="22">
        <v>31</v>
      </c>
      <c r="B34" s="23" t="s">
        <v>52</v>
      </c>
      <c r="C34" s="43" t="s">
        <v>8</v>
      </c>
      <c r="D34" s="44">
        <v>10</v>
      </c>
      <c r="E34" s="44"/>
      <c r="F34" s="44">
        <f t="shared" si="0"/>
        <v>0</v>
      </c>
    </row>
    <row r="35" spans="1:6">
      <c r="A35" s="22"/>
      <c r="B35" s="23"/>
      <c r="C35" s="43"/>
      <c r="D35" s="44"/>
      <c r="E35" s="44"/>
      <c r="F35" s="27"/>
    </row>
    <row r="36" spans="1:6" s="4" customFormat="1">
      <c r="A36" s="20" t="s">
        <v>45</v>
      </c>
      <c r="B36" s="21" t="s">
        <v>44</v>
      </c>
      <c r="C36" s="46"/>
      <c r="D36" s="26"/>
      <c r="E36" s="26"/>
      <c r="F36" s="26">
        <f>SUBTOTAL(9,F3:F35)</f>
        <v>0</v>
      </c>
    </row>
    <row r="37" spans="1:6">
      <c r="A37" s="20"/>
      <c r="B37" s="30" t="s">
        <v>19</v>
      </c>
      <c r="C37" s="47"/>
      <c r="D37" s="27"/>
      <c r="E37" s="27"/>
      <c r="F37" s="27">
        <f>F36*0.1</f>
        <v>0</v>
      </c>
    </row>
    <row r="38" spans="1:6" ht="28.8">
      <c r="A38" s="20"/>
      <c r="B38" s="31" t="s">
        <v>54</v>
      </c>
      <c r="C38" s="48"/>
      <c r="D38" s="32"/>
      <c r="E38" s="32"/>
      <c r="F38" s="32">
        <f>F37+F36</f>
        <v>0</v>
      </c>
    </row>
    <row r="39" spans="1:6">
      <c r="B39" s="30" t="s">
        <v>20</v>
      </c>
      <c r="C39" s="47"/>
      <c r="D39" s="27"/>
      <c r="E39" s="27"/>
      <c r="F39" s="27">
        <f>F38*0.22</f>
        <v>0</v>
      </c>
    </row>
    <row r="40" spans="1:6" ht="28.8">
      <c r="B40" s="31" t="s">
        <v>55</v>
      </c>
      <c r="C40" s="48"/>
      <c r="D40" s="32"/>
      <c r="E40" s="32"/>
      <c r="F40" s="32">
        <f>F38+F39</f>
        <v>0</v>
      </c>
    </row>
  </sheetData>
  <phoneticPr fontId="25" type="noConversion"/>
  <pageMargins left="0.75" right="0.75" top="1" bottom="1" header="0.5" footer="0.5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POPIS</vt:lpstr>
      <vt:lpstr>POPIS!Področje_tiskanja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Živojin Džimrić</dc:creator>
  <cp:lastModifiedBy>Živojin Džimrić</cp:lastModifiedBy>
  <cp:lastPrinted>2025-10-19T12:04:49Z</cp:lastPrinted>
  <dcterms:created xsi:type="dcterms:W3CDTF">2024-03-15T13:55:29Z</dcterms:created>
  <dcterms:modified xsi:type="dcterms:W3CDTF">2025-10-19T12:05:05Z</dcterms:modified>
</cp:coreProperties>
</file>